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3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<sst xmlns="http://schemas.openxmlformats.org/spreadsheetml/2006/main" count="1795" uniqueCount="1212">
  <si>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</si>
  <si>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</si>
  <si>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</si>
  <si>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</si>
  <si>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</si>
  <si>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</si>
  <si>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</si>
  <si>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</si>
  <si>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</si>
  <si>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</si>
  <si>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</si>
  <si>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</si>
  <si>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</si>
  <si>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</si>
  <si>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</si>
  <si>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</si>
  <si>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</si>
  <si>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</si>
  <si>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</si>
  <si>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</si>
  <si>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</si>
  <si>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</si>
  <si>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</si>
  <si>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</si>
  <si>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</si>
  <si>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</si>
  <si>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</si>
  <si>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</si>
  <si>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</si>
  <si>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</si>
  <si>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</si>
  <si>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</si>
  <si>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</si>
  <si>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</si>
  <si>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</si>
  <si>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</si>
  <si>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</si>
  <si>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</si>
  <si>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</si>
  <si>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</si>
  <si>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</si>
  <si>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</si>
  <si>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</si>
  <si>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</si>
  <si>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</si>
  <si>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</si>
  <si>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</si>
  <si>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</si>
  <si>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</si>
  <si>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</si>
  <si>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</si>
  <si>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</si>
  <si>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</si>
  <si>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</si>
  <si>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</si>
  <si>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</si>
  <si>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</si>
  <si>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</si>
  <si>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</si>
  <si>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</si>
  <si>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</si>
  <si>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</si>
  <si>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</si>
  <si>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</si>
  <si>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</si>
  <si>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</si>
  <si>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</si>
  <si>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</si>
  <si>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</si>
  <si>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</si>
  <si>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</si>
  <si>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</si>
  <si>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</si>
  <si>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</si>
  <si>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</si>
  <si>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</si>
  <si>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</si>
  <si>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</si>
  <si>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</si>
  <si>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</si>
  <si>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</si>
  <si>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</si>
  <si>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</si>
  <si>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</si>
  <si>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</si>
  <si>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</si>
  <si>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</si>
  <si>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</si>
  <si>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</si>
  <si>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</si>
  <si>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</si>
  <si>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</si>
  <si>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</si>
  <si>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</si>
  <si>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</si>
  <si>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</si>
  <si>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</si>
  <si>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</si>
  <si>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</si>
  <si>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</si>
  <si>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</si>
  <si>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</si>
  <si>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</si>
  <si>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</si>
  <si>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</si>
  <si>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</si>
  <si>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</si>
  <si>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</si>
  <si>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</si>
  <si>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</si>
  <si>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</si>
  <si>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</si>
  <si>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</si>
  <si>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</si>
  <si>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</si>
  <si>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</si>
  <si>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</si>
  <si>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</si>
  <si>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</si>
  <si>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</si>
  <si>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</si>
  <si>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</si>
  <si>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</si>
  <si>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</si>
  <si>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</si>
  <si>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</si>
  <si>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</si>
  <si>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</si>
  <si>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</si>
  <si>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</si>
  <si>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</si>
  <si>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</si>
  <si>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</si>
  <si>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</si>
  <si>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</si>
  <si>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</si>
  <si>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</si>
  <si>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</si>
  <si>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</si>
  <si>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</si>
  <si>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</si>
  <si>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</si>
  <si>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</si>
  <si>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</si>
  <si>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</si>
  <si>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</si>
  <si>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</si>
  <si>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</si>
  <si>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</si>
  <si>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</si>
  <si>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</si>
  <si>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</si>
  <si>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</si>
  <si>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</si>
  <si>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</si>
  <si>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</si>
  <si>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</si>
  <si>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</si>
  <si>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</si>
  <si>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</si>
  <si>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</si>
  <si>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</si>
  <si>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</si>
  <si>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</si>
  <si>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</si>
  <si>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</si>
  <si>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</si>
  <si>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</si>
  <si>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</si>
  <si>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</si>
  <si>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</si>
  <si>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</si>
  <si>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</si>
  <si>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</si>
  <si>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</si>
  <si>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</si>
  <si>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</si>
  <si>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</si>
  <si>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</si>
  <si>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</si>
  <si>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</si>
  <si>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</si>
  <si>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</si>
  <si>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</si>
  <si>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</si>
  <si>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</si>
  <si>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</si>
  <si>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</si>
  <si>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</si>
  <si>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</si>
  <si>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</si>
  <si>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</si>
  <si>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</si>
  <si>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</si>
  <si>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</si>
  <si>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</si>
  <si>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</si>
  <si>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</si>
  <si>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</si>
  <si>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</si>
  <si>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</si>
  <si>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</si>
  <si>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</si>
  <si>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</si>
  <si>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</si>
  <si>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</si>
  <si>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</si>
  <si>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</si>
  <si>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</si>
  <si>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</si>
  <si>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</si>
  <si>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</si>
  <si>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</si>
  <si>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</si>
  <si>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</si>
  <si>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</si>
  <si>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</si>
  <si>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</si>
  <si>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</si>
  <si>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</si>
  <si>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</si>
  <si>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</si>
  <si>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</si>
  <si>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</si>
  <si>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</si>
  <si>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</si>
  <si>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</si>
  <si>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</si>
  <si>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</si>
  <si>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</si>
  <si>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</si>
  <si>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</si>
  <si>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</si>
  <si>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</si>
  <si>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</si>
  <si>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</si>
  <si>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</si>
  <si>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</si>
  <si>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</si>
  <si>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</si>
  <si>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</si>
  <si>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</si>
  <si>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</si>
  <si>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</si>
  <si>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</si>
  <si>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</si>
  <si>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</si>
  <si>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</si>
  <si>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</si>
  <si>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</si>
  <si>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</si>
  <si>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</si>
  <si>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</si>
  <si>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</si>
  <si>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</si>
  <si>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</si>
  <si>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</si>
  <si>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</si>
  <si>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</si>
  <si>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</si>
  <si>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</si>
  <si>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</si>
  <si>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</si>
  <si>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</si>
  <si>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</si>
  <si>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</si>
  <si>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</si>
  <si>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</si>
  <si>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</si>
  <si>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</si>
  <si>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</si>
  <si>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</si>
  <si>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</si>
  <si>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</si>
  <si>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</si>
  <si>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</si>
  <si>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</si>
  <si>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</si>
  <si>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</si>
  <si>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</si>
  <si>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</si>
  <si>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</si>
  <si>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</si>
  <si>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</si>
  <si>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</si>
  <si>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</si>
  <si>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</si>
  <si>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</si>
  <si>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</si>
  <si>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</si>
  <si>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</si>
  <si>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</si>
  <si>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</si>
  <si>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</si>
  <si>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</si>
  <si>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</si>
  <si>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</si>
  <si>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</si>
  <si>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</si>
  <si>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</si>
  <si>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</si>
  <si>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</si>
  <si>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</si>
  <si>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</si>
  <si>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</si>
  <si>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</si>
  <si>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</si>
  <si>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</si>
  <si>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</si>
  <si>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</si>
  <si>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</si>
  <si>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</si>
  <si>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</si>
  <si>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</si>
  <si>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</si>
  <si>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</si>
  <si>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</si>
  <si>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</si>
  <si>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</si>
  <si>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</si>
  <si>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</si>
  <si>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</si>
  <si>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</si>
  <si>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</si>
  <si>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</si>
  <si>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</si>
  <si>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</si>
  <si>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</si>
  <si>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</si>
  <si>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</si>
  <si>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</si>
  <si>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</si>
  <si>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</si>
  <si>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</si>
  <si>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</si>
  <si>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</si>
  <si>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</si>
  <si>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</si>
  <si>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</si>
  <si>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</si>
  <si>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</si>
  <si>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</si>
  <si>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</si>
  <si>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</si>
  <si>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</si>
  <si>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</si>
  <si>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</si>
  <si>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</si>
  <si>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</si>
  <si>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</si>
  <si>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</si>
  <si>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</si>
  <si>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</si>
  <si>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</si>
  <si>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</si>
  <si>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</si>
  <si>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</si>
  <si>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</si>
  <si>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</si>
  <si>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</si>
  <si>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</si>
  <si>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</si>
  <si>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</si>
  <si>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</si>
  <si>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</si>
  <si>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</si>
  <si>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</si>
  <si>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</si>
  <si>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</si>
  <si>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</si>
  <si>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</si>
  <si>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</si>
  <si>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</si>
  <si>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</si>
  <si>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</si>
  <si>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</si>
  <si>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</si>
  <si>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</si>
  <si>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</si>
  <si>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</si>
  <si>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</si>
  <si>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</si>
  <si>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</si>
  <si>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</si>
  <si>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</si>
  <si>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</si>
  <si>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</si>
  <si>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</si>
  <si>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</si>
  <si>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</si>
  <si>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</si>
  <si>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</si>
  <si>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</si>
  <si>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</si>
  <si>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</si>
  <si>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</si>
  <si>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</si>
  <si>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</si>
  <si>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</si>
  <si>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</si>
  <si>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</si>
  <si>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</si>
  <si>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</si>
  <si>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</si>
  <si>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</si>
  <si>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</si>
  <si>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</si>
  <si>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</si>
  <si>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</si>
  <si>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</si>
  <si>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</si>
  <si>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</si>
  <si>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</si>
  <si>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</si>
  <si>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</si>
  <si>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</si>
  <si>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</si>
  <si>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</si>
  <si>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</si>
  <si>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</si>
  <si>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</si>
  <si>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</si>
  <si>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</si>
  <si>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</si>
  <si>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</si>
  <si>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</si>
  <si>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</si>
  <si>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</si>
  <si>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</si>
  <si>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</si>
  <si>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</si>
  <si>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</si>
  <si>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</si>
  <si>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</si>
  <si>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</si>
  <si>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</si>
  <si>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</si>
  <si>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</si>
  <si>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</si>
  <si>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</si>
  <si>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</si>
  <si>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</si>
  <si>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</si>
  <si>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</si>
  <si>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</si>
  <si>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</si>
  <si>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</si>
  <si>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</si>
  <si>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</si>
  <si>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</si>
  <si>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</si>
  <si>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</si>
  <si>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</si>
  <si>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</si>
  <si>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</si>
  <si>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</si>
  <si>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</si>
  <si>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</si>
  <si>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</si>
  <si>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</si>
  <si>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</si>
  <si>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</si>
  <si>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</si>
  <si>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</si>
  <si>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</si>
  <si>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</si>
  <si>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</si>
  <si>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</si>
  <si>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</si>
  <si>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</si>
  <si>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</si>
  <si>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</si>
  <si>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</si>
  <si>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</si>
  <si>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</si>
  <si>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</si>
  <si>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</si>
  <si>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</si>
  <si>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</si>
  <si>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</si>
  <si>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</si>
  <si>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</si>
  <si>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</si>
  <si>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</si>
  <si>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</si>
  <si>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</si>
  <si>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</si>
  <si>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</si>
  <si>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</si>
  <si>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</si>
  <si>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</si>
  <si>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</si>
  <si>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</si>
  <si>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</si>
  <si>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</si>
  <si>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</si>
  <si>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</si>
  <si>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</si>
  <si>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</si>
  <si>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</si>
  <si>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</si>
  <si>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</si>
  <si>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</si>
  <si>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</si>
  <si>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</si>
  <si>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</si>
  <si>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</si>
  <si>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</si>
  <si>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</si>
  <si>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</si>
  <si>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</si>
  <si>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</si>
  <si>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</si>
  <si>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</si>
  <si>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</si>
  <si>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</si>
  <si>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</si>
  <si>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</si>
  <si>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</si>
  <si>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</si>
  <si>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</si>
  <si>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</si>
  <si>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</si>
  <si>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</si>
  <si>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</si>
  <si>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</si>
  <si>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</si>
  <si>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</si>
  <si>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</si>
  <si>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</si>
  <si>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</si>
  <si>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</si>
  <si>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</si>
  <si>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</si>
  <si>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</si>
  <si>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</si>
  <si>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</si>
  <si>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</si>
  <si>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</si>
  <si>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</si>
  <si>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</si>
  <si>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</si>
  <si>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</si>
  <si>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</si>
  <si>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</si>
  <si>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</si>
  <si>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</si>
  <si>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</si>
  <si>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</si>
  <si>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</si>
  <si>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</si>
  <si>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</si>
  <si>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</si>
  <si>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</si>
  <si>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</si>
  <si>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</si>
  <si>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</si>
  <si>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</si>
  <si>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</si>
  <si>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</si>
  <si>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</si>
  <si>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</si>
  <si>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</si>
  <si>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</si>
  <si>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</si>
  <si>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</si>
  <si>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</si>
  <si>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</si>
  <si>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</si>
  <si>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</si>
  <si>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</si>
  <si>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</si>
  <si>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</si>
  <si>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</si>
  <si>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</si>
  <si>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</si>
  <si>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</si>
  <si>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</si>
  <si>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</si>
  <si>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</si>
  <si>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</si>
  <si>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</si>
  <si>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</si>
  <si>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</si>
  <si>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</si>
  <si>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</si>
  <si>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</si>
  <si>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</si>
  <si>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</si>
  <si>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</si>
  <si>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</si>
  <si>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</si>
  <si>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</si>
  <si>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</si>
  <si>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</si>
  <si>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</si>
  <si>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</si>
  <si>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</si>
  <si>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</si>
  <si>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</si>
  <si>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</si>
  <si>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</si>
  <si>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</si>
  <si>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</si>
  <si>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</si>
  <si>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</si>
  <si>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</si>
  <si>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</si>
  <si>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</si>
  <si>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</si>
  <si>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</si>
  <si>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</si>
  <si>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</si>
  <si>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</si>
  <si>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</si>
  <si>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</si>
  <si>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</si>
  <si>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</si>
  <si>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</si>
  <si>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</si>
  <si>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</si>
  <si>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</si>
  <si>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</si>
  <si>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</si>
  <si>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</si>
  <si>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</si>
  <si>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</si>
  <si>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</si>
  <si>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</si>
  <si>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</si>
  <si>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</si>
  <si>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</si>
  <si>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</si>
  <si>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</si>
  <si>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</si>
  <si>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</si>
  <si>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</si>
  <si>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</si>
  <si>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</si>
  <si>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</si>
  <si>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</si>
  <si>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</si>
  <si>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</si>
  <si>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</si>
  <si>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</si>
  <si>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</si>
  <si>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</si>
  <si>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</si>
  <si>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</si>
  <si>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</si>
  <si>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</si>
  <si>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</si>
  <si>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</si>
  <si>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</si>
  <si>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</si>
  <si>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</si>
  <si>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</si>
  <si>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</si>
  <si>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</si>
  <si>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</si>
  <si>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</si>
  <si>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</si>
  <si>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</si>
  <si>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</si>
  <si>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</si>
  <si>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</si>
  <si>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</si>
  <si>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</si>
  <si>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</si>
  <si>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</si>
  <si>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</si>
  <si>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</si>
  <si>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</si>
  <si>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</si>
  <si>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</si>
  <si>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</si>
  <si>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</si>
  <si>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</si>
  <si>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</si>
  <si>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</si>
  <si>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</si>
  <si>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</si>
  <si>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</si>
  <si>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</si>
  <si>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</si>
  <si>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</si>
  <si>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</si>
  <si>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</si>
  <si>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</si>
  <si>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</si>
  <si>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</si>
  <si>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</si>
  <si>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</si>
  <si>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</si>
  <si>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</si>
  <si>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</si>
  <si>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</si>
  <si>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</si>
  <si>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</si>
  <si>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</si>
  <si>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</si>
  <si>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</si>
  <si>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</si>
  <si>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</si>
  <si>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</si>
  <si>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</si>
  <si>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</si>
  <si>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</si>
  <si>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</si>
  <si>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</si>
  <si>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</si>
  <si>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</si>
  <si>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</si>
  <si>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</si>
  <si>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</si>
  <si>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</si>
  <si>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</si>
  <si>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</si>
  <si>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</si>
  <si>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</si>
  <si>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</si>
  <si>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</si>
  <si>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</si>
  <si>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</si>
  <si>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</si>
  <si>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</si>
  <si>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</si>
  <si>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</si>
  <si>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</si>
  <si>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</si>
  <si>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</si>
  <si>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</si>
  <si>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</si>
  <si>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</si>
  <si>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</si>
  <si>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</si>
  <si>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</si>
  <si>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</si>
  <si>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</si>
  <si>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</si>
  <si>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</si>
  <si>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</si>
  <si>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</si>
  <si>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</si>
  <si>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</si>
  <si>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</si>
  <si>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</si>
  <si>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</si>
  <si>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</si>
  <si>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</si>
  <si>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</si>
  <si>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</si>
  <si>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</si>
  <si>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</si>
  <si>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</si>
  <si>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</si>
  <si>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</si>
  <si>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</si>
  <si>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</si>
  <si>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</si>
  <si>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</si>
  <si>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</si>
  <si>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</si>
  <si>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</si>
  <si>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</si>
  <si>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</si>
  <si>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</si>
  <si>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</si>
  <si>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</si>
  <si>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</si>
  <si>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</si>
  <si>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</si>
  <si>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</si>
  <si>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</si>
  <si>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</si>
  <si>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</si>
  <si>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</si>
  <si>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</si>
  <si>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</si>
  <si>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</si>
  <si>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</si>
  <si>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</si>
  <si>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</si>
  <si>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</si>
  <si>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</si>
  <si>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</si>
  <si>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</si>
  <si>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</si>
  <si>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</si>
  <si>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</si>
  <si>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</si>
  <si>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</si>
  <si>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</si>
  <si>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</si>
  <si>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</si>
  <si>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</si>
  <si>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</si>
  <si>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</si>
  <si>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</si>
  <si>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</si>
  <si>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</si>
  <si>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</si>
  <si>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</si>
  <si>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</si>
  <si>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</si>
  <si>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</si>
  <si>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</si>
  <si>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</si>
  <si>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</si>
  <si>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</si>
  <si>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</si>
  <si>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</si>
  <si>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</si>
  <si>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</si>
  <si>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</si>
  <si>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</si>
  <si>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</si>
  <si>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</si>
  <si>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</si>
  <si>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</si>
  <si>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</si>
  <si>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</si>
  <si>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</si>
  <si>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</si>
  <si>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</si>
  <si>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</si>
  <si>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</si>
  <si>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</si>
  <si>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</si>
  <si>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</si>
  <si>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</si>
  <si>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</si>
  <si>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</si>
  <si>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</si>
  <si>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</si>
  <si>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</si>
  <si>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</si>
  <si>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</si>
  <si>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</si>
  <si>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</si>
  <si>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</si>
  <si>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</si>
  <si>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</si>
  <si>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</si>
  <si>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</si>
  <si>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</si>
  <si>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</si>
  <si>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</si>
  <si>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</si>
  <si>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</si>
  <si>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</si>
  <si>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</si>
  <si>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</si>
  <si>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</si>
  <si>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</si>
  <si>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</si>
  <si>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</si>
  <si>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</si>
  <si>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</si>
  <si>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</si>
  <si>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</si>
  <si>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</si>
  <si>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</si>
  <si>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</si>
  <si>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</si>
  <si>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</si>
  <si>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</si>
  <si>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</si>
  <si>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</si>
  <si>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</si>
  <si>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</si>
  <si>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</si>
  <si>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</si>
  <si>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</si>
  <si>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</si>
  <si>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</si>
  <si>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</si>
  <si>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</si>
  <si>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</si>
  <si>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</si>
  <si>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</si>
  <si>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</si>
  <si>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</si>
  <si>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</si>
  <si>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</si>
  <si>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</si>
  <si>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</si>
  <si>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</si>
  <si>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</si>
  <si>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</si>
  <si>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</si>
  <si>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</si>
  <si>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</si>
  <si>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</si>
  <si>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</si>
  <si>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</si>
  <si>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</si>
  <si>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</si>
  <si>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</si>
  <si>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</si>
  <si>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</si>
  <si>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</si>
  <si>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</si>
  <si>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</si>
  <si>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</si>
  <si>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</si>
  <si>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</si>
  <si>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</si>
  <si>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</si>
  <si>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</si>
  <si>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</si>
  <si>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</si>
  <si>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</si>
  <si>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</si>
  <si>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</si>
  <si>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</si>
  <si>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</si>
  <si>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</si>
  <si>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</si>
  <si>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</si>
  <si>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</si>
  <si>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</si>
  <si>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</si>
  <si>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</si>
  <si>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</si>
  <si>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</si>
  <si>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</si>
  <si>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</si>
  <si>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</si>
  <si>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</si>
  <si>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</si>
  <si>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</si>
  <si>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</si>
  <si>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</si>
  <si>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</si>
  <si>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</si>
  <si>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</si>
  <si>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</si>
  <si>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</si>
  <si>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</si>
  <si>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</si>
  <si>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</si>
  <si>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</si>
  <si>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</si>
  <si>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</si>
  <si>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</si>
  <si>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</si>
  <si>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</si>
  <si>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</si>
  <si>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</si>
  <si>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</si>
  <si>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</si>
  <si>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</si>
  <si>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</si>
  <si>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</si>
  <si>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</si>
  <si>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</si>
  <si>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</si>
  <si>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</si>
  <si>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</si>
  <si>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</si>
  <si>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</si>
  <si>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</si>
  <si>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</si>
  <si>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</si>
  <si>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</si>
  <si>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</si>
  <si>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</si>
  <si>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</si>
  <si>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</si>
  <si>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</si>
  <si>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</si>
  <si>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</si>
  <si>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</si>
  <si>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</si>
  <si>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</si>
  <si>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</si>
  <si>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</si>
  <si>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</si>
  <si>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</si>
  <si>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</si>
  <si>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</si>
  <si>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</si>
  <si>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</si>
  <si>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</si>
  <si>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</si>
  <si>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</si>
  <si>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</si>
  <si>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</si>
  <si>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</si>
  <si>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</si>
  <si>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</si>
  <si>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</si>
  <si>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</si>
  <si>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</si>
  <si>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</si>
  <si>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</si>
  <si>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</si>
  <si>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</si>
  <si>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</si>
  <si>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</si>
  <si>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</si>
  <si>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</si>
  <si>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</si>
  <si>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</si>
  <si>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</si>
  <si>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</si>
  <si>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</si>
  <si>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</si>
  <si>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</si>
  <si>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</si>
  <si>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</si>
  <si>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</si>
  <si>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</si>
  <si>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</si>
  <si>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</si>
  <si>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</si>
  <si>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</si>
  <si>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</si>
  <si>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</si>
  <si>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</si>
  <si>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</si>
  <si>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</si>
  <si>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</si>
  <si>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</si>
  <si>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</si>
  <si>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</si>
  <si>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</si>
  <si>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</si>
  <si>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</si>
  <si>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</si>
  <si>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</si>
  <si>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</si>
  <si>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</si>
  <si>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</si>
  <si>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</si>
  <si>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</si>
  <si>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</si>
  <si>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</si>
  <si>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</si>
  <si>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</si>
  <si>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</si>
  <si>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</si>
  <si>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</si>
  <si>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</si>
  <si>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</si>
  <si>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</si>
  <si>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</si>
  <si>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</si>
  <si>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</si>
  <si>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</si>
  <si>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</si>
  <si>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</si>
  <si>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</si>
  <si>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</si>
  <si>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</si>
  <si>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</si>
  <si>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</si>
  <si>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</si>
  <si>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</si>
  <si>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</si>
  <si>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</si>
  <si>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</si>
  <si>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</si>
  <si>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</si>
  <si>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</si>
  <si>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</si>
  <si>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</si>
  <si>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</si>
  <si>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</si>
  <si>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</si>
  <si>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</si>
  <si>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</si>
  <si>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</si>
  <si>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</si>
  <si>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</si>
  <si>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</si>
  <si>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</si>
  <si>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</si>
  <si>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</si>
  <si>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</si>
  <si>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</si>
  <si>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</si>
  <si>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</si>
  <si>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</si>
  <si>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</si>
  <si>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</si>
  <si>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</si>
  <si>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</si>
  <si>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</si>
  <si>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</si>
  <si>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</si>
  <si>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</si>
  <si>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</si>
  <si>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</si>
  <si>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</si>
  <si>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</si>
  <si>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</si>
  <si>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</si>
  <si>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</si>
  <si>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</si>
  <si>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</si>
  <si>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</si>
  <si>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</si>
  <si>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</si>
  <si>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</si>
  <si>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</si>
  <si>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</si>
  <si>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</si>
  <si>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</si>
  <si>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</si>
  <si>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</si>
  <si>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</si>
  <si>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</si>
  <si>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</si>
  <si>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</si>
  <si>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</si>
  <si>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</si>
  <si>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</si>
  <si>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</si>
  <si>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</si>
  <si>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</si>
  <si>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</si>
  <si>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</si>
  <si>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</si>
  <si>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</si>
  <si>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</si>
  <si>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</si>
  <si>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</si>
  <si>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</si>
  <si>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</si>
  <si>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</si>
  <si>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</si>
  <si>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</si>
  <si>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</si>
  <si>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</si>
  <si>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</si>
  <si>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</si>
  <si>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</si>
  <si>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</si>
  <si>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</si>
  <si>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</si>
  <si>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</si>
  <si>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</si>
  <si>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</si>
  <si>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</si>
  <si>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</si>
  <si>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</si>
  <si>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</si>
  <si>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</si>
  <si>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</si>
  <si>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</si>
  <si>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</si>
  <si>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</si>
  <si>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</si>
  <si>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</si>
  <si>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</si>
  <si>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</si>
  <si>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</si>
  <si>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</si>
  <si>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</si>
  <si>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</si>
  <si>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</si>
  <si>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</si>
  <si>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</si>
  <si>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</si>
  <si>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</si>
  <si>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</si>
  <si>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</si>
  <si>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</si>
  <si>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</si>
  <si>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</si>
  <si>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</si>
  <si>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</si>
  <si>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</si>
  <si>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</si>
  <si>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</si>
  <si>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</si>
  <si>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</si>
  <si>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</si>
  <si>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</si>
  <si>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</si>
  <si>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</si>
  <si>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</si>
  <si>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</si>
  <si>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</si>
  <si>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</si>
  <si>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</si>
  <si>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</si>
  <si>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</si>
  <si>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</si>
  <si>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Longkhim</t>
  </si>
  <si>
    <t>SC Phir Ahir</t>
  </si>
  <si>
    <t>Phir Ahir</t>
  </si>
  <si>
    <t>CHC Longkhim 9 km</t>
  </si>
  <si>
    <t>Lithrongba BPM</t>
  </si>
  <si>
    <t>112-11-2019</t>
  </si>
  <si>
    <t>C, Phengmei</t>
  </si>
  <si>
    <t>Neizou Ziru</t>
  </si>
  <si>
    <t>Yes</t>
  </si>
  <si>
    <t>Contractual</t>
  </si>
  <si>
    <t>No</t>
  </si>
  <si>
    <t>Thrilongla</t>
  </si>
  <si>
    <t>Type A</t>
  </si>
  <si>
    <t>120x100 sq ft</t>
  </si>
  <si>
    <t>7 hrs</t>
  </si>
  <si>
    <t>NCD Screenine, RI, ANC, Family Planning, Minor Injuries and first aids Services</t>
  </si>
  <si>
    <t>Hb, HIV, Syphilles, MP rapid, Glucomeler</t>
  </si>
  <si>
    <t>Attendance for staffs,OPD, Training Programme,VHSNC register, Visitors Register,Village census register, Stock register, articles and medicine register, NVBDCP stock register, ASHA fund register, VHND register</t>
  </si>
  <si>
    <t>10 cc 3 box, 5cc 1 box, 2cc 2 box</t>
  </si>
  <si>
    <t>2 box</t>
  </si>
  <si>
    <t>1 box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</si>
</sst>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6" t="s">
        <v>1074</v>
      </c>
      <c r="M1" s="76"/>
      <c r="N1" s="76"/>
      <c r="O1" s="76"/>
      <c r="P1" s="76"/>
      <c r="Q1" s="76"/>
      <c r="R1" s="76"/>
      <c r="S1" s="76"/>
      <c r="T1" s="76"/>
      <c r="U1" s="76"/>
      <c r="V1" s="76" t="s">
        <v>1075</v>
      </c>
      <c r="W1" s="76"/>
      <c r="X1" s="76"/>
      <c r="Y1" s="76"/>
      <c r="Z1" s="76"/>
      <c r="AA1" s="76"/>
      <c r="AB1" s="76"/>
      <c r="AC1" s="76"/>
      <c r="AD1" s="76"/>
      <c r="AE1" s="76"/>
      <c r="AF1" s="76" t="s">
        <v>1076</v>
      </c>
      <c r="AG1" s="76"/>
      <c r="AH1" s="76"/>
      <c r="AI1" s="76"/>
      <c r="AJ1" s="76"/>
      <c r="AK1" s="76"/>
      <c r="AL1" s="76"/>
      <c r="AM1" s="76"/>
      <c r="AN1" s="76"/>
      <c r="AO1" s="76"/>
      <c r="AP1" s="76" t="s">
        <v>1077</v>
      </c>
      <c r="AQ1" s="76"/>
      <c r="AR1" s="76"/>
      <c r="AS1" s="76"/>
      <c r="AT1" s="76"/>
      <c r="AU1" s="76"/>
      <c r="AV1" s="76"/>
      <c r="AW1" s="76"/>
      <c r="AX1" s="76"/>
      <c r="AY1" s="76"/>
      <c r="AZ1" s="76" t="s">
        <v>1078</v>
      </c>
      <c r="BA1" s="76"/>
      <c r="BB1" s="76"/>
      <c r="BC1" s="76"/>
      <c r="BD1" s="76"/>
      <c r="BE1" s="76"/>
      <c r="BF1" s="76"/>
      <c r="BG1" s="76"/>
      <c r="BH1" s="76"/>
      <c r="BI1" s="76"/>
      <c r="BJ1" s="76" t="s">
        <v>1079</v>
      </c>
      <c r="BK1" s="76"/>
      <c r="BL1" s="76"/>
      <c r="BM1" s="76"/>
      <c r="BN1" s="76"/>
      <c r="BO1" s="76"/>
      <c r="BP1" s="76"/>
      <c r="BQ1" s="76"/>
      <c r="BR1" s="76"/>
      <c r="BS1" s="76"/>
      <c r="BT1" s="76" t="s">
        <v>1080</v>
      </c>
      <c r="BU1" s="76"/>
      <c r="BV1" s="76"/>
      <c r="BW1" s="76"/>
      <c r="BX1" s="76"/>
      <c r="BY1" s="76"/>
      <c r="BZ1" s="76"/>
      <c r="CA1" s="76"/>
      <c r="CB1" s="76"/>
      <c r="CC1" s="76"/>
      <c r="CD1" s="76" t="s">
        <v>1081</v>
      </c>
      <c r="CE1" s="76"/>
      <c r="CF1" s="76"/>
      <c r="CG1" s="76"/>
      <c r="CH1" s="76"/>
      <c r="CI1" s="76"/>
      <c r="CJ1" s="76"/>
      <c r="CK1" s="76"/>
      <c r="CL1" s="76"/>
      <c r="CM1" s="76"/>
      <c r="CN1" s="76" t="s">
        <v>1082</v>
      </c>
      <c r="CO1" s="76"/>
      <c r="CP1" s="76"/>
      <c r="CQ1" s="76"/>
      <c r="CR1" s="76"/>
      <c r="CS1" s="76"/>
      <c r="CT1" s="76"/>
      <c r="CU1" s="76"/>
      <c r="CV1" s="76"/>
      <c r="CW1" s="76"/>
      <c r="CX1" s="76" t="s">
        <v>1083</v>
      </c>
      <c r="CY1" s="76"/>
      <c r="CZ1" s="76"/>
      <c r="DA1" s="76"/>
      <c r="DB1" s="76"/>
      <c r="DC1" s="76"/>
      <c r="DD1" s="76"/>
      <c r="DE1" s="76"/>
      <c r="DF1" s="76"/>
      <c r="DG1" s="76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Longkhim</v>
      </c>
      <c r="D3" t="str">
        <f>SC_Identification!B6</f>
        <v>SC Phir Ahir</v>
      </c>
      <c r="E3" t="str">
        <f>SC_Identification!B7</f>
        <v>Phir Ahir</v>
      </c>
      <c r="F3">
        <f>SC_Identification!B8</f>
        <v>1496</v>
      </c>
      <c r="G3">
        <f>SC_Identification!B9</f>
        <v>47</v>
      </c>
      <c r="H3">
        <f>SC_Identification!B10</f>
        <v>1</v>
      </c>
      <c r="I3" t="str">
        <f>SC_Identification!B11</f>
        <v>CHC Longkhim 9 km</v>
      </c>
      <c r="J3" t="str">
        <f>SC_Identification!B12</f>
        <v>Lithrongba BPM</v>
      </c>
      <c r="K3" t="str">
        <f>SC_Identification!B13</f>
        <v>112-11-2019</v>
      </c>
      <c r="L3" t="str">
        <f>'A- Human Resource'!C3</f>
        <v>C, Phengmei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>
        <f>'A- Human Resource'!L3</f>
        <v>0</v>
      </c>
      <c r="V3" t="str">
        <f>'A- Human Resource'!C4</f>
        <v>Neizou Ziru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Yes</v>
      </c>
      <c r="AA3" t="str">
        <f>'A- Human Resource'!H4</f>
        <v>No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Thrilongla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No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 t="str">
        <f>'B-Infrastructure'!C5</f>
        <v>120x100 sq ft</v>
      </c>
      <c r="DK3" t="str">
        <f>'B-Infrastructure'!C6</f>
        <v>7 hrs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3</v>
      </c>
      <c r="EL3">
        <f>'B-Infrastructure'!C32</f>
        <v>0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NCD Screenine, RI, ANC, Family Planning, Minor Injuries and first aids Services</v>
      </c>
      <c r="EX3" t="str">
        <f>'B-Infrastructure'!C44</f>
        <v>Hb, HIV, Syphilles, MP rapid, Glucomeler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Attendance for staffs,OPD, Training Programme,VHSNC register, Visitors Register,Village census register, Stock register, articles and medicine register, NVBDCP stock register, ASHA fund register, VHND register</v>
      </c>
      <c r="FF3">
        <f>'C.IT Readiness,IEC'!C10</f>
        <v>76530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6</v>
      </c>
      <c r="FN3">
        <f>'D. Clinical Materials'!D5</f>
        <v>6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3</v>
      </c>
      <c r="FT3">
        <f>'D. Clinical Materials'!D8</f>
        <v>3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2</v>
      </c>
      <c r="FY3">
        <f>'D. Clinical Materials'!C11</f>
        <v>2</v>
      </c>
      <c r="FZ3">
        <f>'D. Clinical Materials'!D11</f>
        <v>2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2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1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5</v>
      </c>
      <c r="HF3">
        <f>'D. Clinical Materials'!D27</f>
        <v>4</v>
      </c>
      <c r="HG3">
        <f>'D. Clinical Materials'!C28</f>
        <v>1</v>
      </c>
      <c r="HH3">
        <f>'D. Clinical Materials'!D28</f>
        <v>1</v>
      </c>
      <c r="HI3">
        <f>'D. Clinical Materials'!C29</f>
        <v>3</v>
      </c>
      <c r="HJ3">
        <f>'D. Clinical Materials'!D29</f>
        <v>2</v>
      </c>
      <c r="HK3">
        <f>'D. Clinical Materials'!C30</f>
        <v>3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3</v>
      </c>
      <c r="HT3">
        <f>'D. Clinical Materials'!D34</f>
        <v>3</v>
      </c>
      <c r="HU3">
        <f>'D. Clinical Materials'!C35</f>
        <v>2</v>
      </c>
      <c r="HV3">
        <f>'D. Clinical Materials'!D35</f>
        <v>2</v>
      </c>
      <c r="HW3">
        <f>'D. Clinical Materials'!C36</f>
        <v>3</v>
      </c>
      <c r="HX3">
        <f>'D. Clinical Materials'!D36</f>
        <v>3</v>
      </c>
      <c r="HY3">
        <f>'D. Clinical Materials'!C37</f>
        <v>2</v>
      </c>
      <c r="HZ3">
        <f>'D. Clinical Materials'!D37</f>
        <v>2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1</v>
      </c>
      <c r="IE3">
        <f>'D. Clinical Materials'!C40</f>
        <v>4</v>
      </c>
      <c r="IF3">
        <f>'D. Clinical Materials'!D40</f>
        <v>4</v>
      </c>
      <c r="IG3">
        <f>'D. Clinical Materials'!C41</f>
        <v>2</v>
      </c>
      <c r="IH3">
        <f>'D. Clinical Materials'!D41</f>
        <v>1</v>
      </c>
      <c r="II3">
        <f>'D. Clinical Materials'!C42</f>
        <v>1</v>
      </c>
      <c r="IJ3">
        <f>'D. Clinical Materials'!D42</f>
        <v>1</v>
      </c>
      <c r="IK3">
        <f>'D. Clinical Materials'!C43</f>
        <v>1</v>
      </c>
      <c r="IL3">
        <f>'D. Clinical Materials'!D43</f>
        <v>1</v>
      </c>
      <c r="IM3">
        <f>'D. Clinical Materials'!C44</f>
        <v>0</v>
      </c>
      <c r="IN3">
        <f>'D. Clinical Materials'!D44</f>
        <v>0</v>
      </c>
      <c r="IO3">
        <f>'D. Clinical Materials'!C45</f>
        <v>2</v>
      </c>
      <c r="IP3">
        <f>'D. Clinical Materials'!D45</f>
        <v>2</v>
      </c>
      <c r="IQ3">
        <f>'D. Clinical Materials'!C46</f>
        <v>0</v>
      </c>
      <c r="IR3">
        <f>'D. Clinical Materials'!D46</f>
        <v>0</v>
      </c>
      <c r="IS3">
        <f>'D. Clinical Materials'!C47</f>
        <v>3</v>
      </c>
      <c r="IT3">
        <f>'D. Clinical Materials'!D47</f>
        <v>3</v>
      </c>
      <c r="IU3">
        <f>'D. Clinical Materials'!C48</f>
        <v>2</v>
      </c>
      <c r="IV3">
        <f>'D. Clinical Materials'!D48</f>
        <v>2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10 cc 3 box, 5cc 1 box, 2cc 2 box</v>
      </c>
      <c r="LC3" t="str">
        <f>'E.LINEN,Consumables'!C4</f>
        <v>Yes</v>
      </c>
      <c r="LD3" t="str">
        <f>'E.LINEN,Consumables'!D4</f>
        <v>2 box</v>
      </c>
      <c r="LE3" t="str">
        <f>'E.LINEN,Consumables'!C5</f>
        <v>Yes</v>
      </c>
      <c r="LF3">
        <f>'E.LINEN,Consumables'!D5</f>
        <v>2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 t="str">
        <f>'E.LINEN,Consumables'!D10</f>
        <v>1 box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2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1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10</v>
      </c>
      <c r="OH3">
        <f>'F.Furniture,G-Lab Diagnostic'!D3</f>
        <v>10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2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Diagnostic'!C30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 t="e">
        <f>'F.Furniture,G-Lab Diagnostic'!#REF!</f>
        <v>#REF!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20</v>
      </c>
      <c r="QF3">
        <f>'F.Furniture,G-Lab Diagnostic'!D32</f>
        <v>20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No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Yes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Yes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1193</v>
      </c>
    </row>
    <row r="8" spans="1:8" ht="20.25" thickTop="1" thickBot="1">
      <c r="A8" s="42" t="s">
        <v>82</v>
      </c>
      <c r="B8" s="47">
        <v>1496</v>
      </c>
    </row>
    <row r="9" spans="1:8" ht="20.25" thickTop="1" thickBot="1">
      <c r="A9" s="42" t="s">
        <v>83</v>
      </c>
      <c r="B9" s="47">
        <v>47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1194</v>
      </c>
    </row>
    <row r="12" spans="1:8" ht="20.25" thickTop="1" thickBot="1">
      <c r="A12" s="42" t="s">
        <v>86</v>
      </c>
      <c r="B12" s="47" t="s">
        <v>1195</v>
      </c>
    </row>
    <row r="13" spans="1:8" ht="20.25" thickTop="1" thickBot="1">
      <c r="A13" s="42" t="s">
        <v>87</v>
      </c>
      <c r="B13" s="47" t="s">
        <v>1196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6" sqref="K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1197</v>
      </c>
      <c r="D3" s="49" t="s">
        <v>1199</v>
      </c>
      <c r="E3" s="50" t="s">
        <v>1200</v>
      </c>
      <c r="F3" s="49" t="s">
        <v>1201</v>
      </c>
      <c r="G3" s="49" t="s">
        <v>1201</v>
      </c>
      <c r="H3" s="49" t="s">
        <v>1199</v>
      </c>
      <c r="I3" s="49" t="s">
        <v>1201</v>
      </c>
      <c r="J3" s="48"/>
      <c r="K3" s="49" t="s">
        <v>1201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1198</v>
      </c>
      <c r="D4" s="49" t="s">
        <v>1199</v>
      </c>
      <c r="E4" s="50" t="s">
        <v>1200</v>
      </c>
      <c r="F4" s="49" t="s">
        <v>1201</v>
      </c>
      <c r="G4" s="49" t="s">
        <v>1199</v>
      </c>
      <c r="H4" s="49" t="s">
        <v>1201</v>
      </c>
      <c r="I4" s="49" t="s">
        <v>1201</v>
      </c>
      <c r="J4" s="48"/>
      <c r="K4" s="49" t="s">
        <v>1199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 t="s">
        <v>1199</v>
      </c>
      <c r="K6" s="49" t="s">
        <v>1201</v>
      </c>
      <c r="L6" s="52"/>
    </row>
    <row r="7" spans="1:12" s="51" customFormat="1" ht="25.5" customHeight="1" thickTop="1" thickBot="1">
      <c r="A7" s="82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2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2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abSelected="1" topLeftCell="A28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1199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1203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1204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1205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1199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1201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1201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1201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1199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1201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1201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1201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1201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1201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1201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1201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1201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1201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1199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1201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1199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1201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1201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1201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3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1201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1201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1201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1201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1199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1201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1201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1201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1206</v>
      </c>
      <c r="D43" s="53" t="s">
        <v>1206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1207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1201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1199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1201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1199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1199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1199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1208</v>
      </c>
      <c r="D9" s="60"/>
    </row>
    <row r="10" spans="1:4" ht="20.25" thickTop="1" thickBot="1">
      <c r="A10" s="44" t="s">
        <v>1183</v>
      </c>
      <c r="B10" s="45" t="s">
        <v>238</v>
      </c>
      <c r="C10" s="65">
        <v>76530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71" workbookViewId="0">
      <selection activeCell="D40" sqref="D40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6</v>
      </c>
      <c r="D5" s="54">
        <v>6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3</v>
      </c>
      <c r="D8" s="54">
        <v>3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2</v>
      </c>
      <c r="D11" s="54">
        <v>2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2</v>
      </c>
      <c r="D13" s="54">
        <v>2</v>
      </c>
    </row>
    <row r="14" spans="1:4" ht="16.5" thickTop="1" thickBot="1">
      <c r="A14" s="15" t="s">
        <v>43</v>
      </c>
      <c r="B14" s="18" t="s">
        <v>287</v>
      </c>
      <c r="C14" s="54">
        <v>0</v>
      </c>
      <c r="D14" s="54">
        <v>0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/>
    </row>
    <row r="17" spans="1:4" ht="16.5" thickTop="1" thickBot="1">
      <c r="A17" s="15" t="s">
        <v>49</v>
      </c>
      <c r="B17" s="18" t="s">
        <v>296</v>
      </c>
      <c r="C17" s="54">
        <v>0</v>
      </c>
      <c r="D17" s="54"/>
    </row>
    <row r="18" spans="1:4" ht="16.5" thickTop="1" thickBot="1">
      <c r="A18" s="15" t="s">
        <v>51</v>
      </c>
      <c r="B18" s="18" t="s">
        <v>299</v>
      </c>
      <c r="C18" s="54">
        <v>1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0</v>
      </c>
      <c r="D21" s="54"/>
    </row>
    <row r="22" spans="1:4" ht="16.5" thickTop="1" thickBot="1">
      <c r="A22" s="15" t="s">
        <v>59</v>
      </c>
      <c r="B22" s="18" t="s">
        <v>311</v>
      </c>
      <c r="C22" s="54">
        <v>0</v>
      </c>
      <c r="D22" s="54"/>
    </row>
    <row r="23" spans="1:4" ht="16.5" thickTop="1" thickBot="1">
      <c r="A23" s="15" t="s">
        <v>61</v>
      </c>
      <c r="B23" s="19" t="s">
        <v>314</v>
      </c>
      <c r="C23" s="54">
        <v>0</v>
      </c>
      <c r="D23" s="54"/>
    </row>
    <row r="24" spans="1:4" ht="16.5" thickTop="1" thickBot="1">
      <c r="A24" s="15" t="s">
        <v>63</v>
      </c>
      <c r="B24" s="18" t="s">
        <v>317</v>
      </c>
      <c r="C24" s="54">
        <v>0</v>
      </c>
      <c r="D24" s="54"/>
    </row>
    <row r="25" spans="1:4" ht="16.5" thickTop="1" thickBot="1">
      <c r="A25" s="15" t="s">
        <v>65</v>
      </c>
      <c r="B25" s="18" t="s">
        <v>320</v>
      </c>
      <c r="C25" s="54">
        <v>0</v>
      </c>
      <c r="D25" s="54"/>
    </row>
    <row r="26" spans="1:4" ht="16.5" thickTop="1" thickBot="1">
      <c r="A26" s="15" t="s">
        <v>67</v>
      </c>
      <c r="B26" s="18" t="s">
        <v>323</v>
      </c>
      <c r="C26" s="54">
        <v>0</v>
      </c>
      <c r="D26" s="54"/>
    </row>
    <row r="27" spans="1:4" ht="16.5" thickTop="1" thickBot="1">
      <c r="A27" s="15" t="s">
        <v>70</v>
      </c>
      <c r="B27" s="18" t="s">
        <v>326</v>
      </c>
      <c r="C27" s="54">
        <v>5</v>
      </c>
      <c r="D27" s="54">
        <v>4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3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3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0</v>
      </c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3</v>
      </c>
      <c r="D34" s="54">
        <v>3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3</v>
      </c>
      <c r="D36" s="54">
        <v>3</v>
      </c>
    </row>
    <row r="37" spans="1:4" ht="16.5" thickTop="1" thickBot="1">
      <c r="A37" s="15" t="s">
        <v>361</v>
      </c>
      <c r="B37" s="18" t="s">
        <v>362</v>
      </c>
      <c r="C37" s="54">
        <v>2</v>
      </c>
      <c r="D37" s="54">
        <v>2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4</v>
      </c>
      <c r="D40" s="54">
        <v>4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1</v>
      </c>
      <c r="D42" s="54">
        <v>1</v>
      </c>
    </row>
    <row r="43" spans="1:4" ht="16.5" thickTop="1" thickBot="1">
      <c r="A43" s="15" t="s">
        <v>264</v>
      </c>
      <c r="B43" s="18" t="s">
        <v>265</v>
      </c>
      <c r="C43" s="54">
        <v>1</v>
      </c>
      <c r="D43" s="54">
        <v>1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2</v>
      </c>
      <c r="D45" s="54">
        <v>2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3</v>
      </c>
      <c r="D47" s="54">
        <v>3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37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1199</v>
      </c>
      <c r="D3" s="54" t="s">
        <v>1209</v>
      </c>
    </row>
    <row r="4" spans="1:4" ht="16.5" thickTop="1" thickBot="1">
      <c r="A4" s="15" t="s">
        <v>15</v>
      </c>
      <c r="B4" s="18" t="s">
        <v>524</v>
      </c>
      <c r="C4" s="49" t="s">
        <v>1199</v>
      </c>
      <c r="D4" s="54" t="s">
        <v>1210</v>
      </c>
    </row>
    <row r="5" spans="1:4" ht="16.5" thickTop="1" thickBot="1">
      <c r="A5" s="15" t="s">
        <v>17</v>
      </c>
      <c r="B5" s="18" t="s">
        <v>526</v>
      </c>
      <c r="C5" s="49" t="s">
        <v>1199</v>
      </c>
      <c r="D5" s="54">
        <v>2</v>
      </c>
    </row>
    <row r="6" spans="1:4" ht="16.5" thickTop="1" thickBot="1">
      <c r="A6" s="15" t="s">
        <v>19</v>
      </c>
      <c r="B6" s="18" t="s">
        <v>528</v>
      </c>
      <c r="C6" s="49" t="s">
        <v>1201</v>
      </c>
      <c r="D6" s="54"/>
    </row>
    <row r="7" spans="1:4" ht="16.5" thickTop="1" thickBot="1">
      <c r="A7" s="15" t="s">
        <v>29</v>
      </c>
      <c r="B7" s="18" t="s">
        <v>530</v>
      </c>
      <c r="C7" s="49" t="s">
        <v>1201</v>
      </c>
      <c r="D7" s="54"/>
    </row>
    <row r="8" spans="1:4" ht="16.5" thickTop="1" thickBot="1">
      <c r="A8" s="15" t="s">
        <v>31</v>
      </c>
      <c r="B8" s="18" t="s">
        <v>531</v>
      </c>
      <c r="C8" s="49" t="s">
        <v>1201</v>
      </c>
      <c r="D8" s="54"/>
    </row>
    <row r="9" spans="1:4" ht="16.5" thickTop="1" thickBot="1">
      <c r="A9" s="15" t="s">
        <v>33</v>
      </c>
      <c r="B9" s="18" t="s">
        <v>533</v>
      </c>
      <c r="C9" s="49" t="s">
        <v>1201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1199</v>
      </c>
      <c r="D10" s="54" t="s">
        <v>1211</v>
      </c>
    </row>
    <row r="11" spans="1:4" ht="16.5" thickTop="1" thickBot="1">
      <c r="A11" s="15" t="s">
        <v>37</v>
      </c>
      <c r="B11" s="18" t="s">
        <v>535</v>
      </c>
      <c r="C11" s="49" t="s">
        <v>1201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1199</v>
      </c>
      <c r="D12" s="54">
        <v>2</v>
      </c>
    </row>
    <row r="13" spans="1:4" ht="30" thickTop="1" thickBot="1">
      <c r="A13" s="15" t="s">
        <v>41</v>
      </c>
      <c r="B13" s="25" t="s">
        <v>539</v>
      </c>
      <c r="C13" s="49" t="s">
        <v>1199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1201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1201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1201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1201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1201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1201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1201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1201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1201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1201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1201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1201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1201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1199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1201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1201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1201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1201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1201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1201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1201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1201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1201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1201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1201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1201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1201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1201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1201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1201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1201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9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10</v>
      </c>
      <c r="D3" s="61">
        <v>10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/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6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20</v>
      </c>
      <c r="D32" s="62">
        <v>20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4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1201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1201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1199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1201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1201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1201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1201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1201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1201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1199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1199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1199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1201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1199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1199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1199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1201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1201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1201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1201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1201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1199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1201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1201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1199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1199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1199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1201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1199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1201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1201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1201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1201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1199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1201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1201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1199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1201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1201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1201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1201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1201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1201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1201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1201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1201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1201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1201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1201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1201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1201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1201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1199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1201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1201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1201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1201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1201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1201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1201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1201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1201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1201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1201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1201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1201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1201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31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1201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1201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1201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1201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1201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1199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1201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1201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1201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1201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1201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1201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1201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1201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1199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1201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1201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1201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1201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1201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1201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1201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1201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1201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1201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1201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1201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1201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1201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1201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1201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1201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1201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1201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1201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1201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1201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1201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2019-11-19T08:21:06Z</dcterms:modified>
</cp:coreProperties>
</file>